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Огарева 29" sheetId="1" r:id="rId1"/>
    <sheet name="Огарева 29(2019)" sheetId="2" r:id="rId2"/>
    <sheet name="Огарева 29(2020)" sheetId="3" r:id="rId3"/>
    <sheet name="Огарева 2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'Огарева 29'!#REF!,'Огарева 29'!#REF!</definedName>
    <definedName name="Z_6E36EA37_049E_4FAE_B719_2847CD16F858_.wvu.Rows" localSheetId="0" hidden="1">'Огарева 29'!$42:$45</definedName>
    <definedName name="Z_73C0D023_21BD_4441_8EFA_957546C15799_.wvu.Cols" localSheetId="0" hidden="1">'Огарева 29'!#REF!,'Огарева 29'!#REF!</definedName>
    <definedName name="Z_73C0D023_21BD_4441_8EFA_957546C15799_.wvu.Rows" localSheetId="0" hidden="1">'Огарева 29'!$42:$45</definedName>
    <definedName name="_xlnm.Print_Area" localSheetId="0">'Огарева 29'!$A$1:$G$60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9" i="2"/>
  <c r="E9" i="2"/>
  <c r="F58" i="2"/>
  <c r="F57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50" i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<sst xmlns="http://schemas.openxmlformats.org/spreadsheetml/2006/main" count="242" uniqueCount="78">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</sst>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7">
          <cell r="W77">
            <v>16997.662973543087</v>
          </cell>
          <cell r="X77">
            <v>3469.8039703273325</v>
          </cell>
          <cell r="Y77">
            <v>8967.2006000000001</v>
          </cell>
          <cell r="AA77">
            <v>0</v>
          </cell>
          <cell r="AB77">
            <v>4532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1297.8</v>
          </cell>
          <cell r="AN77">
            <v>17742.78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Y77">
            <v>62840.534274243138</v>
          </cell>
          <cell r="BB77">
            <v>0</v>
          </cell>
          <cell r="BC77">
            <v>0</v>
          </cell>
          <cell r="CN77">
            <v>4294.5627541897493</v>
          </cell>
          <cell r="CO77">
            <v>880.19803284348575</v>
          </cell>
          <cell r="CP77">
            <v>0</v>
          </cell>
          <cell r="DB77">
            <v>0</v>
          </cell>
          <cell r="DG77">
            <v>3668.0597212876387</v>
          </cell>
          <cell r="DU77">
            <v>21700.272629485593</v>
          </cell>
          <cell r="DV77">
            <v>4537.630563316342</v>
          </cell>
          <cell r="DW77">
            <v>3809.3623000000011</v>
          </cell>
          <cell r="EK77">
            <v>0</v>
          </cell>
          <cell r="EQ77">
            <v>17246.775574465861</v>
          </cell>
          <cell r="FB77">
            <v>26659.727220055756</v>
          </cell>
          <cell r="FC77">
            <v>5441.8869422544913</v>
          </cell>
          <cell r="FD77">
            <v>490.79339999999996</v>
          </cell>
          <cell r="FL77">
            <v>0</v>
          </cell>
          <cell r="FS77">
            <v>14757.281952628848</v>
          </cell>
          <cell r="FX77">
            <v>14484.674872436024</v>
          </cell>
          <cell r="FY77">
            <v>2952.9810632014251</v>
          </cell>
          <cell r="FZ77">
            <v>0</v>
          </cell>
          <cell r="GG77">
            <v>23308.019999999997</v>
          </cell>
          <cell r="GL77">
            <v>9471.5031799802309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7">
          <cell r="W77">
            <v>5999.4526337248799</v>
          </cell>
          <cell r="X77">
            <v>1844.1133298770594</v>
          </cell>
          <cell r="Y77">
            <v>84.789599999999993</v>
          </cell>
          <cell r="AK77">
            <v>0</v>
          </cell>
          <cell r="AV77">
            <v>0</v>
          </cell>
          <cell r="AY77">
            <v>26753.678326520276</v>
          </cell>
          <cell r="BM77">
            <v>0</v>
          </cell>
          <cell r="BN77">
            <v>0</v>
          </cell>
          <cell r="CN77">
            <v>4931.0474828308479</v>
          </cell>
          <cell r="CO77">
            <v>1528.6247196775628</v>
          </cell>
          <cell r="CP77">
            <v>0</v>
          </cell>
          <cell r="DB77">
            <v>0</v>
          </cell>
          <cell r="DG77">
            <v>7128.223265462163</v>
          </cell>
          <cell r="DU77">
            <v>24146.812003809446</v>
          </cell>
          <cell r="DV77">
            <v>7436.2197256595909</v>
          </cell>
          <cell r="DW77">
            <v>5052.6032000000005</v>
          </cell>
          <cell r="EL77">
            <v>0</v>
          </cell>
          <cell r="EQ77">
            <v>17067.272601139328</v>
          </cell>
          <cell r="FB77">
            <v>26837.559624077876</v>
          </cell>
          <cell r="FC77">
            <v>8168.6253634933519</v>
          </cell>
          <cell r="FD77">
            <v>362.18160000000006</v>
          </cell>
          <cell r="FL77">
            <v>0</v>
          </cell>
          <cell r="FS77">
            <v>12257.409658160137</v>
          </cell>
          <cell r="FX77">
            <v>14605.666566556223</v>
          </cell>
          <cell r="FY77">
            <v>4438.6190938306008</v>
          </cell>
          <cell r="FZ77">
            <v>0</v>
          </cell>
          <cell r="GG77">
            <v>2948.82</v>
          </cell>
          <cell r="GL77">
            <v>8124.8235630091331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7">
          <cell r="W77">
            <v>5914.9566365771971</v>
          </cell>
          <cell r="X77">
            <v>1428.9919382550506</v>
          </cell>
          <cell r="Y77">
            <v>1583.316</v>
          </cell>
          <cell r="AA77">
            <v>2878.85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Y77">
            <v>26127.600288995916</v>
          </cell>
          <cell r="BM77">
            <v>0</v>
          </cell>
          <cell r="CN77">
            <v>4466.003865868618</v>
          </cell>
          <cell r="CO77">
            <v>1384.4611984192718</v>
          </cell>
          <cell r="CP77">
            <v>0</v>
          </cell>
          <cell r="DB77">
            <v>0</v>
          </cell>
          <cell r="DF77">
            <v>4067.5772314957094</v>
          </cell>
          <cell r="DU77">
            <v>29915.843648565413</v>
          </cell>
          <cell r="DV77">
            <v>7555.8773442289566</v>
          </cell>
          <cell r="DW77">
            <v>1882.1602</v>
          </cell>
          <cell r="EK77">
            <v>0</v>
          </cell>
          <cell r="EP77">
            <v>18482.27169623382</v>
          </cell>
          <cell r="FB77">
            <v>20204.033201265447</v>
          </cell>
          <cell r="FC77">
            <v>5317.6083711424244</v>
          </cell>
          <cell r="FD77">
            <v>718.37580000000003</v>
          </cell>
          <cell r="FE77">
            <v>0</v>
          </cell>
          <cell r="FL77">
            <v>0</v>
          </cell>
          <cell r="FS77">
            <v>9546.3233371217593</v>
          </cell>
          <cell r="FX77">
            <v>11386.140176774887</v>
          </cell>
          <cell r="FY77">
            <v>3081.9440826311306</v>
          </cell>
          <cell r="FZ77">
            <v>228.00059999999999</v>
          </cell>
          <cell r="GG77">
            <v>146.88</v>
          </cell>
          <cell r="GL77">
            <v>6434.4001130667739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7">
          <cell r="W77">
            <v>5494.5893477296486</v>
          </cell>
          <cell r="X77">
            <v>1348.7307878753338</v>
          </cell>
          <cell r="Y77">
            <v>707.25980000000004</v>
          </cell>
          <cell r="AV77">
            <v>5768</v>
          </cell>
          <cell r="AY77">
            <v>22462.198433979625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CN77">
            <v>4829.1018801248219</v>
          </cell>
          <cell r="CO77">
            <v>1345.9055183829737</v>
          </cell>
          <cell r="CP77">
            <v>0</v>
          </cell>
          <cell r="DB77">
            <v>0</v>
          </cell>
          <cell r="DG77">
            <v>4358.4917114954878</v>
          </cell>
          <cell r="DL77">
            <v>370.8</v>
          </cell>
          <cell r="DP77">
            <v>765.26025000000004</v>
          </cell>
          <cell r="DT77">
            <v>1547.3824499999998</v>
          </cell>
          <cell r="DU77">
            <v>36026.244101856311</v>
          </cell>
          <cell r="DV77">
            <v>8835.9012916949578</v>
          </cell>
          <cell r="DX77">
            <v>0</v>
          </cell>
          <cell r="DY77">
            <v>0</v>
          </cell>
          <cell r="DZ77">
            <v>1266.3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2210.9999999999995</v>
          </cell>
          <cell r="EP77">
            <v>14180.331108531711</v>
          </cell>
          <cell r="EU77">
            <v>64365.729999999981</v>
          </cell>
          <cell r="EW77">
            <v>1283.0813999999998</v>
          </cell>
          <cell r="EY77">
            <v>0</v>
          </cell>
          <cell r="FA77">
            <v>0</v>
          </cell>
          <cell r="FL77">
            <v>0</v>
          </cell>
          <cell r="FS77">
            <v>0</v>
          </cell>
          <cell r="FV77">
            <v>37250.069999999992</v>
          </cell>
          <cell r="FZ77">
            <v>175.9194</v>
          </cell>
          <cell r="GG77">
            <v>480.37920000000003</v>
          </cell>
          <cell r="GL7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9" width="10.44140625" style="1" bestFit="1" customWidth="1"/>
    <col min="10" max="16384" width="9.109375" style="1"/>
  </cols>
  <sheetData>
    <row r="1" spans="1:8" ht="18" customHeight="1" x14ac:dyDescent="0.25">
      <c r="A1" s="89" t="s">
        <v>51</v>
      </c>
      <c r="B1" s="89"/>
      <c r="C1" s="89"/>
      <c r="D1" s="89"/>
      <c r="E1" s="89"/>
      <c r="F1" s="89"/>
      <c r="G1" s="90"/>
    </row>
    <row r="2" spans="1:8" ht="21" customHeight="1" x14ac:dyDescent="0.25">
      <c r="A2" s="91" t="s">
        <v>38</v>
      </c>
      <c r="B2" s="92"/>
      <c r="C2" s="92"/>
      <c r="D2" s="92"/>
      <c r="E2" s="92"/>
      <c r="F2" s="92"/>
      <c r="G2" s="92"/>
    </row>
    <row r="3" spans="1:8" ht="14.25" hidden="1" customHeight="1" x14ac:dyDescent="0.25">
      <c r="A3" s="93" t="s">
        <v>0</v>
      </c>
      <c r="B3" s="94"/>
      <c r="C3" s="94"/>
      <c r="D3" s="94"/>
      <c r="E3" s="2">
        <f>E4+E5</f>
        <v>0</v>
      </c>
      <c r="F3" s="3" t="s">
        <v>1</v>
      </c>
    </row>
    <row r="4" spans="1:8" ht="14.25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8" ht="14.25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8" ht="15.6" x14ac:dyDescent="0.3">
      <c r="A9" s="86" t="s">
        <v>8</v>
      </c>
      <c r="B9" s="87"/>
      <c r="C9" s="87"/>
      <c r="D9" s="88"/>
      <c r="E9" s="16">
        <f>SUM(E10:E14)</f>
        <v>780124.86</v>
      </c>
      <c r="F9" s="16">
        <f t="shared" ref="F9:G9" si="0">SUM(F10:F14)</f>
        <v>711023.73</v>
      </c>
      <c r="G9" s="16">
        <f t="shared" si="0"/>
        <v>403206.08999999997</v>
      </c>
    </row>
    <row r="10" spans="1:8" ht="13.2" customHeight="1" x14ac:dyDescent="0.3">
      <c r="A10" s="72" t="s">
        <v>9</v>
      </c>
      <c r="B10" s="73"/>
      <c r="C10" s="73"/>
      <c r="D10" s="74"/>
      <c r="E10" s="17">
        <v>437739.23</v>
      </c>
      <c r="F10" s="17">
        <v>418337.92</v>
      </c>
      <c r="G10" s="18">
        <v>144891.93</v>
      </c>
    </row>
    <row r="11" spans="1:8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8" ht="13.95" customHeight="1" x14ac:dyDescent="0.3">
      <c r="A12" s="72" t="s">
        <v>11</v>
      </c>
      <c r="B12" s="73"/>
      <c r="C12" s="73"/>
      <c r="D12" s="74"/>
      <c r="E12" s="17">
        <v>61600.89</v>
      </c>
      <c r="F12" s="17">
        <v>49288.57</v>
      </c>
      <c r="G12" s="18">
        <v>59016.11</v>
      </c>
    </row>
    <row r="13" spans="1:8" ht="13.5" customHeight="1" x14ac:dyDescent="0.3">
      <c r="A13" s="72" t="s">
        <v>12</v>
      </c>
      <c r="B13" s="73"/>
      <c r="C13" s="73"/>
      <c r="D13" s="74"/>
      <c r="E13" s="17">
        <v>114549.36</v>
      </c>
      <c r="F13" s="17">
        <v>95708.63</v>
      </c>
      <c r="G13" s="18">
        <v>88546.57</v>
      </c>
    </row>
    <row r="14" spans="1:8" ht="14.4" customHeight="1" x14ac:dyDescent="0.3">
      <c r="A14" s="76" t="s">
        <v>13</v>
      </c>
      <c r="B14" s="76"/>
      <c r="C14" s="76"/>
      <c r="D14" s="76"/>
      <c r="E14" s="17">
        <v>166235.38</v>
      </c>
      <c r="F14" s="17">
        <v>147688.60999999999</v>
      </c>
      <c r="G14" s="18">
        <v>110751.48</v>
      </c>
    </row>
    <row r="15" spans="1:8" ht="15.6" x14ac:dyDescent="0.3">
      <c r="A15" s="77" t="s">
        <v>41</v>
      </c>
      <c r="B15" s="78"/>
      <c r="C15" s="78"/>
      <c r="D15" s="79"/>
      <c r="E15" s="16">
        <f>SUM(E16:E19)</f>
        <v>267351.95999999996</v>
      </c>
      <c r="F15" s="16">
        <f t="shared" ref="F15:G15" si="1">SUM(F16:F19)</f>
        <v>259770.3</v>
      </c>
      <c r="G15" s="16">
        <f t="shared" si="1"/>
        <v>62103.13</v>
      </c>
    </row>
    <row r="16" spans="1:8" ht="33.6" customHeight="1" x14ac:dyDescent="0.3">
      <c r="A16" s="80" t="s">
        <v>43</v>
      </c>
      <c r="B16" s="81"/>
      <c r="C16" s="81"/>
      <c r="D16" s="82"/>
      <c r="E16" s="17">
        <v>263257.2</v>
      </c>
      <c r="F16" s="17">
        <v>255839.38</v>
      </c>
      <c r="G16" s="18">
        <v>61482.400000000001</v>
      </c>
    </row>
    <row r="17" spans="1:10" ht="15.6" x14ac:dyDescent="0.3">
      <c r="A17" s="76" t="s">
        <v>44</v>
      </c>
      <c r="B17" s="76"/>
      <c r="C17" s="76"/>
      <c r="D17" s="76"/>
      <c r="E17" s="17">
        <v>356.16</v>
      </c>
      <c r="F17" s="17">
        <v>342.87</v>
      </c>
      <c r="G17" s="18">
        <v>54.56</v>
      </c>
    </row>
    <row r="18" spans="1:10" ht="15.6" x14ac:dyDescent="0.3">
      <c r="A18" s="76" t="s">
        <v>45</v>
      </c>
      <c r="B18" s="76"/>
      <c r="C18" s="76"/>
      <c r="D18" s="76"/>
      <c r="E18" s="17"/>
      <c r="F18" s="17"/>
      <c r="G18" s="18"/>
    </row>
    <row r="19" spans="1:10" ht="15.6" x14ac:dyDescent="0.3">
      <c r="A19" s="76" t="s">
        <v>46</v>
      </c>
      <c r="B19" s="76"/>
      <c r="C19" s="76"/>
      <c r="D19" s="76"/>
      <c r="E19" s="17">
        <v>3738.6</v>
      </c>
      <c r="F19" s="17">
        <v>3588.05</v>
      </c>
      <c r="G19" s="18">
        <v>566.16999999999996</v>
      </c>
    </row>
    <row r="20" spans="1:10" ht="15.6" x14ac:dyDescent="0.3">
      <c r="A20" s="75" t="s">
        <v>14</v>
      </c>
      <c r="B20" s="75"/>
      <c r="C20" s="75"/>
      <c r="D20" s="75"/>
      <c r="E20" s="34">
        <f>E21</f>
        <v>1496.88</v>
      </c>
      <c r="F20" s="34">
        <f t="shared" ref="F20:G20" si="2">F21</f>
        <v>1402.66</v>
      </c>
      <c r="G20" s="34">
        <f t="shared" si="2"/>
        <v>1152.24</v>
      </c>
    </row>
    <row r="21" spans="1:10" ht="15.6" x14ac:dyDescent="0.3">
      <c r="A21" s="76" t="s">
        <v>15</v>
      </c>
      <c r="B21" s="76"/>
      <c r="C21" s="76"/>
      <c r="D21" s="76"/>
      <c r="E21" s="17">
        <v>1496.88</v>
      </c>
      <c r="F21" s="17">
        <v>1402.66</v>
      </c>
      <c r="G21" s="18">
        <v>1152.24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3" t="s">
        <v>52</v>
      </c>
      <c r="B24" s="43"/>
      <c r="C24" s="43"/>
      <c r="D24" s="43"/>
      <c r="E24" s="43"/>
      <c r="F24" s="17">
        <v>-15546.503665798431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114549.98181811356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63"/>
      <c r="I26" s="28"/>
    </row>
    <row r="27" spans="1:10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нар'!W77</f>
        <v>16997.662973543087</v>
      </c>
      <c r="I27" s="28"/>
    </row>
    <row r="28" spans="1:10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нар'!X77</f>
        <v>3469.8039703273325</v>
      </c>
      <c r="I28" s="28"/>
    </row>
    <row r="29" spans="1:10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нар'!Y77</f>
        <v>8967.2006000000001</v>
      </c>
      <c r="I29" s="28"/>
    </row>
    <row r="30" spans="1:10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нар'!AA77+'[1]УК ВР декабрь нар'!AB77+'[1]УК ВР декабрь нар'!AC77+'[1]УК ВР декабрь нар'!AD77+'[1]УК ВР декабрь нар'!AE77+'[1]УК ВР декабрь нар'!AF77+'[1]УК ВР декабрь нар'!AG77+'[1]УК ВР декабрь нар'!AH77+'[1]УК ВР декабрь нар'!AJ77+'[1]УК ВР декабрь нар'!AL77+'[1]УК ВР декабрь нар'!AN77+'[1]УК ВР декабрь нар'!AO77+'[1]УК ВР декабрь нар'!AP77+'[1]УК ВР декабрь нар'!AQ77+'[1]УК ВР декабрь нар'!AR77+'[1]УК ВР декабрь нар'!AT77</f>
        <v>22274.78</v>
      </c>
      <c r="I30" s="28"/>
    </row>
    <row r="31" spans="1:10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нар'!AY77</f>
        <v>62840.534274243138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62">
        <f>SUM(F34:F38)+5588.88</f>
        <v>63023.541575588672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63"/>
      <c r="I33" s="28"/>
    </row>
    <row r="34" spans="1:9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нар'!CN77+'[1]УК ВР декабрь нар'!DU77</f>
        <v>25994.835383675341</v>
      </c>
      <c r="I34" s="28"/>
    </row>
    <row r="35" spans="1:9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нар'!CO77+'[1]УК ВР декабрь нар'!DV77</f>
        <v>5417.8285961598276</v>
      </c>
      <c r="I35" s="28"/>
    </row>
    <row r="36" spans="1:9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нар'!CP77+'[1]УК ВР декабрь нар'!DW77</f>
        <v>3809.3623000000011</v>
      </c>
      <c r="I36" s="28"/>
    </row>
    <row r="37" spans="1:9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нар'!AI77+'[1]УК ВР декабрь нар'!AJ77+'[1]УК ВР декабрь нар'!AS77+'[1]УК ВР декабрь нар'!BC77+'[1]УК ВР декабрь нар'!DB77+'[1]УК ВР декабрь нар'!EK77+'[1]УК ВР декабрь нар'!AM77</f>
        <v>1297.8</v>
      </c>
      <c r="I37" s="28"/>
    </row>
    <row r="38" spans="1:9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нар'!DG77+'[1]УК ВР декабрь нар'!EQ77</f>
        <v>20914.835295753499</v>
      </c>
      <c r="I38" s="28"/>
    </row>
    <row r="39" spans="1:9" ht="32.4" customHeight="1" x14ac:dyDescent="0.3">
      <c r="A39" s="45" t="s">
        <v>35</v>
      </c>
      <c r="B39" s="60"/>
      <c r="C39" s="60"/>
      <c r="D39" s="60"/>
      <c r="E39" s="61"/>
      <c r="F39" s="26">
        <f>SUM(F40:F48)+33792.28</f>
        <v>131359.14863055677</v>
      </c>
      <c r="I39" s="28"/>
    </row>
    <row r="40" spans="1:9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нар'!FB77+'[1]УК ВР декабрь нар'!FX77</f>
        <v>41144.402092491779</v>
      </c>
      <c r="I40" s="28"/>
    </row>
    <row r="41" spans="1:9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нар'!FC77+'[1]УК ВР декабрь нар'!FY77</f>
        <v>8394.8680054559154</v>
      </c>
      <c r="I41" s="28"/>
    </row>
    <row r="42" spans="1:9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9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9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9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9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нар'!FD77+'[1]УК ВР декабрь нар'!FZ77</f>
        <v>490.79339999999996</v>
      </c>
      <c r="I46" s="28"/>
    </row>
    <row r="47" spans="1:9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нар'!GG77+'[1]УК ВР декабрь нар'!FL77+'[1]УК ВР декабрь нар'!BB77+'[1]УК ВР декабрь нар'!AK77</f>
        <v>23308.019999999997</v>
      </c>
      <c r="I47" s="28"/>
    </row>
    <row r="48" spans="1:9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нар'!FS77+'[1]УК ВР декабрь нар'!GL77</f>
        <v>24228.785132609079</v>
      </c>
      <c r="I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308932.67202425899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44711.839999999997</v>
      </c>
      <c r="I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24407.19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20304.650000000001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353644.51202425896</v>
      </c>
      <c r="H55" s="28"/>
      <c r="I55" s="28"/>
      <c r="K55" s="28"/>
      <c r="L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263257.2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255839.38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-105933.81569005738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L15" sqref="L15:L2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9" t="s">
        <v>53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'Огарева 29'!A2:G2</f>
        <v>перед собственниками дома по адресу: ул. Огарева 29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>
        <v>3</v>
      </c>
      <c r="B6" s="5"/>
      <c r="C6" s="6"/>
      <c r="D6" s="7"/>
      <c r="E6" s="36" t="s">
        <v>54</v>
      </c>
      <c r="F6" s="37"/>
      <c r="G6" s="38" t="str">
        <f>'Огарева 29'!G6:H6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'Огарева 29'!G8:H8</f>
        <v>задолженность с нарастающим итогом с -01.09.2010г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581009.74</v>
      </c>
      <c r="F9" s="16">
        <f>SUM(F10:F15)</f>
        <v>613164.39</v>
      </c>
      <c r="G9" s="16">
        <f t="shared" ref="G9" si="0">SUM(G10:G15)</f>
        <v>371051.44</v>
      </c>
    </row>
    <row r="10" spans="1:7" ht="15.6" x14ac:dyDescent="0.3">
      <c r="A10" s="72" t="s">
        <v>9</v>
      </c>
      <c r="B10" s="73"/>
      <c r="C10" s="73"/>
      <c r="D10" s="74"/>
      <c r="E10" s="17">
        <v>259836.79999999999</v>
      </c>
      <c r="F10" s="17">
        <v>317305.36</v>
      </c>
      <c r="G10" s="18">
        <v>87423.37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51930.33</v>
      </c>
      <c r="F12" s="17">
        <v>43581.43</v>
      </c>
      <c r="G12" s="18">
        <v>67365.009999999995</v>
      </c>
    </row>
    <row r="13" spans="1:7" ht="15.6" x14ac:dyDescent="0.3">
      <c r="A13" s="72" t="s">
        <v>12</v>
      </c>
      <c r="B13" s="73"/>
      <c r="C13" s="73"/>
      <c r="D13" s="74"/>
      <c r="E13" s="17">
        <v>99381.440000000002</v>
      </c>
      <c r="F13" s="17">
        <v>85921.19</v>
      </c>
      <c r="G13" s="18">
        <v>102006.82</v>
      </c>
    </row>
    <row r="14" spans="1:7" ht="15.6" x14ac:dyDescent="0.3">
      <c r="A14" s="76" t="s">
        <v>13</v>
      </c>
      <c r="B14" s="76"/>
      <c r="C14" s="76"/>
      <c r="D14" s="76"/>
      <c r="E14" s="17">
        <v>126502.45</v>
      </c>
      <c r="F14" s="17">
        <v>129513.8</v>
      </c>
      <c r="G14" s="18">
        <v>107740.13</v>
      </c>
    </row>
    <row r="15" spans="1:7" ht="15.6" x14ac:dyDescent="0.3">
      <c r="A15" s="72" t="s">
        <v>68</v>
      </c>
      <c r="B15" s="73"/>
      <c r="C15" s="73"/>
      <c r="D15" s="74"/>
      <c r="E15" s="17">
        <v>43358.720000000001</v>
      </c>
      <c r="F15" s="17">
        <v>36842.61</v>
      </c>
      <c r="G15" s="18">
        <v>6516.11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250892.22</v>
      </c>
      <c r="F16" s="16">
        <f>SUM(F17:F20)</f>
        <v>241795.38</v>
      </c>
      <c r="G16" s="16">
        <f>SUM(G17:G20)</f>
        <v>70109.849999999991</v>
      </c>
    </row>
    <row r="17" spans="1:12" ht="15.6" x14ac:dyDescent="0.3">
      <c r="A17" s="95" t="s">
        <v>43</v>
      </c>
      <c r="B17" s="96"/>
      <c r="C17" s="96"/>
      <c r="D17" s="97"/>
      <c r="E17" s="17">
        <v>246619.5</v>
      </c>
      <c r="F17" s="17">
        <v>237759.13</v>
      </c>
      <c r="G17" s="18">
        <v>69252.649999999994</v>
      </c>
    </row>
    <row r="18" spans="1:12" ht="15.6" x14ac:dyDescent="0.3">
      <c r="A18" s="76" t="s">
        <v>55</v>
      </c>
      <c r="B18" s="76"/>
      <c r="C18" s="76"/>
      <c r="D18" s="76"/>
      <c r="E18" s="17">
        <v>415.38</v>
      </c>
      <c r="F18" s="17">
        <v>383.35</v>
      </c>
      <c r="G18" s="18">
        <v>86.59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3857.34</v>
      </c>
      <c r="F20" s="17">
        <v>3652.9</v>
      </c>
      <c r="G20" s="18">
        <v>770.61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873.18</v>
      </c>
      <c r="F21" s="16">
        <f>SUM(F22)</f>
        <v>903.36</v>
      </c>
      <c r="G21" s="16">
        <f>SUM(G22)</f>
        <v>1122.06</v>
      </c>
    </row>
    <row r="22" spans="1:12" ht="15.6" x14ac:dyDescent="0.3">
      <c r="A22" s="76" t="s">
        <v>15</v>
      </c>
      <c r="B22" s="76"/>
      <c r="C22" s="76"/>
      <c r="D22" s="76"/>
      <c r="E22" s="17">
        <v>873.18</v>
      </c>
      <c r="F22" s="17">
        <v>903.36</v>
      </c>
      <c r="G22" s="18">
        <v>1122.06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9">
        <f>'Огарева 29'!F58</f>
        <v>-105933.81569005738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34682.033890122213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нар'!W77</f>
        <v>5999.4526337248799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нар'!X77</f>
        <v>1844.1133298770594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нар'!Y77</f>
        <v>84.789599999999993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нар'!AV77+'[2]УК ВР декабрь нар'!BN77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нар'!AY77</f>
        <v>26753.678326520276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SUM(F35:F39)+8368.7</f>
        <v>75659.50299857893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нар'!CN77+'[2]УК ВР декабрь нар'!DU77</f>
        <v>29077.859486640293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нар'!CO77+'[2]УК ВР декабрь нар'!DV77</f>
        <v>8964.844445337154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нар'!CP77+'[2]УК ВР декабрь нар'!DW77</f>
        <v>5052.6032000000005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нар'!BM77+'[2]УК ВР декабрь нар'!DB77+'[2]УК ВР декабрь нар'!EL77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нар'!DG77+'[2]УК ВР декабрь нар'!EQ77</f>
        <v>24195.49586660149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77743.705469127322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нар'!FB77+'[2]УК ВР декабрь нар'!FX77</f>
        <v>41443.226190634101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нар'!FC77+'[2]УК ВР декабрь нар'!FY77</f>
        <v>12607.244457323952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нар'!FD77+'[2]УК ВР декабрь нар'!FZ77</f>
        <v>362.18160000000006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нар'!GG77+'[2]УК ВР декабрь нар'!FL77+'[2]УК ВР декабрь нар'!AK77</f>
        <v>2948.82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нар'!FS77+'[2]УК ВР декабрь нар'!GL77</f>
        <v>20382.23322116927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188085.24235782848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42627.229999999996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20741.43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21885.8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230712.47235782846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246619.5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237759.13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-90026.788047885842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9" t="s">
        <v>69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'Огарева 29'!A2:G2</f>
        <v>перед собственниками дома по адресу: ул. Огарева 29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>
        <v>3</v>
      </c>
      <c r="B6" s="5"/>
      <c r="C6" s="6"/>
      <c r="D6" s="7"/>
      <c r="E6" s="36" t="s">
        <v>54</v>
      </c>
      <c r="F6" s="37"/>
      <c r="G6" s="38" t="str">
        <f>'Огарева 29'!G6:H6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'Огарева 29'!G8:H8</f>
        <v>задолженность с нарастающим итогом с -01.09.2010г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124063.46000000002</v>
      </c>
      <c r="F9" s="16">
        <f>SUM(F10:F15)</f>
        <v>178111.54</v>
      </c>
      <c r="G9" s="16">
        <f t="shared" ref="G9" si="0">SUM(G10:G15)</f>
        <v>317003.36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13621.04</v>
      </c>
      <c r="G10" s="18">
        <v>73802.33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42133.01</v>
      </c>
      <c r="F12" s="17">
        <v>49225.8</v>
      </c>
      <c r="G12" s="18">
        <v>60272.22</v>
      </c>
    </row>
    <row r="13" spans="1:7" ht="15.6" x14ac:dyDescent="0.3">
      <c r="A13" s="72" t="s">
        <v>12</v>
      </c>
      <c r="B13" s="73"/>
      <c r="C13" s="73"/>
      <c r="D13" s="74"/>
      <c r="E13" s="17">
        <v>82962.570000000007</v>
      </c>
      <c r="F13" s="17">
        <v>96055.94</v>
      </c>
      <c r="G13" s="18">
        <v>88913.45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15931.57</v>
      </c>
      <c r="G14" s="18">
        <v>91808.56</v>
      </c>
    </row>
    <row r="15" spans="1:7" ht="15.6" x14ac:dyDescent="0.3">
      <c r="A15" s="72" t="s">
        <v>68</v>
      </c>
      <c r="B15" s="73"/>
      <c r="C15" s="73"/>
      <c r="D15" s="74"/>
      <c r="E15" s="17">
        <v>-1032.1199999999999</v>
      </c>
      <c r="F15" s="17">
        <v>3277.19</v>
      </c>
      <c r="G15" s="18">
        <v>2206.8000000000002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234011.28000000003</v>
      </c>
      <c r="F16" s="16">
        <f>SUM(F17:F20)</f>
        <v>236714.85</v>
      </c>
      <c r="G16" s="16">
        <f>SUM(G17:G20)</f>
        <v>66028.62000000001</v>
      </c>
    </row>
    <row r="17" spans="1:12" ht="15.6" x14ac:dyDescent="0.3">
      <c r="A17" s="95" t="s">
        <v>43</v>
      </c>
      <c r="B17" s="96"/>
      <c r="C17" s="96"/>
      <c r="D17" s="97"/>
      <c r="E17" s="17">
        <v>225149.42</v>
      </c>
      <c r="F17" s="17">
        <v>229075.98</v>
      </c>
      <c r="G17" s="18">
        <v>63948.43</v>
      </c>
    </row>
    <row r="18" spans="1:12" ht="15.6" x14ac:dyDescent="0.3">
      <c r="A18" s="76" t="s">
        <v>55</v>
      </c>
      <c r="B18" s="76"/>
      <c r="C18" s="76"/>
      <c r="D18" s="76"/>
      <c r="E18" s="17">
        <v>514.44000000000005</v>
      </c>
      <c r="F18" s="17">
        <v>506.41</v>
      </c>
      <c r="G18" s="18">
        <v>94.62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8347.42</v>
      </c>
      <c r="F20" s="17">
        <v>7132.46</v>
      </c>
      <c r="G20" s="18">
        <v>1985.57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>SUM(F22)</f>
        <v>119.04</v>
      </c>
      <c r="G21" s="16">
        <f>SUM(G22)</f>
        <v>1003.2</v>
      </c>
    </row>
    <row r="22" spans="1:12" ht="15.6" x14ac:dyDescent="0.3">
      <c r="A22" s="76" t="s">
        <v>15</v>
      </c>
      <c r="B22" s="76"/>
      <c r="C22" s="76"/>
      <c r="D22" s="76"/>
      <c r="E22" s="17">
        <v>0</v>
      </c>
      <c r="F22" s="17">
        <v>119.04</v>
      </c>
      <c r="G22" s="18">
        <v>1003.2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9">
        <f>'Огарева 29(2019)'!F59</f>
        <v>-90026.788047885842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37933.714863828165</v>
      </c>
    </row>
    <row r="27" spans="1:12" ht="68.40000000000000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нар'!W77</f>
        <v>5914.9566365771971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нар'!X77</f>
        <v>1428.9919382550506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нар'!Y77</f>
        <v>1583.316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нар'!AA77+'[3]УК ВР декабрь нар'!AB77+'[3]УК ВР декабрь нар'!AC77+'[3]УК ВР декабрь нар'!AD77+'[3]УК ВР декабрь нар'!AE77+'[3]УК ВР декабрь нар'!AF77+'[3]УК ВР декабрь нар'!AG77+'[3]УК ВР декабрь нар'!AH77+'[3]УК ВР декабрь нар'!AJ77+'[3]УК ВР декабрь нар'!AL77+'[3]УК ВР декабрь нар'!AN77+'[3]УК ВР декабрь нар'!AO77+'[3]УК ВР декабрь нар'!AP77+'[3]УК ВР декабрь нар'!AQ77+'[3]УК ВР декабрь нар'!AR77+'[3]УК ВР декабрь нар'!AT77</f>
        <v>2878.85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нар'!AY77</f>
        <v>26127.600288995916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SUM(F35:F39)+3972.12</f>
        <v>71726.315184811785</v>
      </c>
    </row>
    <row r="34" spans="1:12" ht="77.400000000000006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нар'!CN77+'[3]УК ВР декабрь нар'!DU77</f>
        <v>34381.847514434034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нар'!CO77+'[3]УК ВР декабрь нар'!DV77</f>
        <v>8940.3385426482291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нар'!CP77+'[3]УК ВР декабрь нар'!DW77</f>
        <v>1882.1602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нар'!AI77+'[3]УК ВР декабрь нар'!AJ77+'[3]УК ВР декабрь нар'!AS77+'[3]УК ВР декабрь нар'!BM77+'[3]УК ВР декабрь нар'!DB77+'[3]УК ВР декабрь нар'!EK77+'[3]УК ВР декабрь нар'!AM77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нар'!DF77+'[3]УК ВР декабрь нар'!EP77</f>
        <v>22549.84892772953</v>
      </c>
    </row>
    <row r="40" spans="1:12" ht="62.4" customHeight="1" x14ac:dyDescent="0.3">
      <c r="A40" s="45" t="s">
        <v>74</v>
      </c>
      <c r="B40" s="60"/>
      <c r="C40" s="60"/>
      <c r="D40" s="60"/>
      <c r="E40" s="61"/>
      <c r="F40" s="26">
        <f>SUM(F41:F49)</f>
        <v>57063.705682002423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нар'!FB77+'[3]УК ВР декабрь нар'!FX77</f>
        <v>31590.173378040334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нар'!FC77+'[3]УК ВР декабрь нар'!FY77</f>
        <v>8399.5524537735546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нар'!FD77+'[3]УК ВР декабрь нар'!FZ77</f>
        <v>946.37639999999999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нар'!GG77+'[3]УК ВР декабрь нар'!FL77+'[3]УК ВР декабрь нар'!FE77+'[3]УК ВР декабрь нар'!AK77</f>
        <v>146.88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нар'!FS77+'[3]УК ВР декабрь нар'!GL77</f>
        <v>15980.723450188532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166723.73573064237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30596.370000000003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9219.2800000000007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21377.09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197320.10573064236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225149.42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229075.98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-62197.47377852819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9" t="s">
        <v>76</v>
      </c>
      <c r="B1" s="89"/>
      <c r="C1" s="89"/>
      <c r="D1" s="89"/>
      <c r="E1" s="89"/>
      <c r="F1" s="89"/>
      <c r="G1" s="90"/>
    </row>
    <row r="2" spans="1:7" x14ac:dyDescent="0.25">
      <c r="A2" s="91" t="str">
        <f>'Огарева 29'!A2:G2</f>
        <v>перед собственниками дома по адресу: ул. Огарева 29</v>
      </c>
      <c r="B2" s="92"/>
      <c r="C2" s="92"/>
      <c r="D2" s="92"/>
      <c r="E2" s="92"/>
      <c r="F2" s="92"/>
      <c r="G2" s="92"/>
    </row>
    <row r="3" spans="1:7" hidden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idden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idden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'Огарева 29'!G6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'Огарева 29'!G8</f>
        <v>задолженность с нарастающим итогом с -01.09.2010г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324.94</v>
      </c>
      <c r="F9" s="16">
        <f t="shared" ref="F9:G9" si="0">SUM(F10:F15)</f>
        <v>10219.36</v>
      </c>
      <c r="G9" s="16">
        <f t="shared" si="0"/>
        <v>307108.94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0</v>
      </c>
      <c r="G10" s="18">
        <v>73802.33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128.49</v>
      </c>
      <c r="F12" s="17">
        <v>2632.07</v>
      </c>
      <c r="G12" s="18">
        <v>57768.639999999999</v>
      </c>
    </row>
    <row r="13" spans="1:7" ht="15.6" x14ac:dyDescent="0.3">
      <c r="A13" s="72" t="s">
        <v>12</v>
      </c>
      <c r="B13" s="73"/>
      <c r="C13" s="73"/>
      <c r="D13" s="74"/>
      <c r="E13" s="17">
        <v>198.61</v>
      </c>
      <c r="F13" s="17">
        <v>4087.36</v>
      </c>
      <c r="G13" s="18">
        <v>85024.7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2580.5700000000002</v>
      </c>
      <c r="G14" s="18">
        <v>89227.99</v>
      </c>
    </row>
    <row r="15" spans="1:7" ht="15.6" x14ac:dyDescent="0.3">
      <c r="A15" s="72" t="s">
        <v>68</v>
      </c>
      <c r="B15" s="73"/>
      <c r="C15" s="73"/>
      <c r="D15" s="74"/>
      <c r="E15" s="17">
        <v>-2.16</v>
      </c>
      <c r="F15" s="17">
        <v>919.36</v>
      </c>
      <c r="G15" s="18">
        <v>1285.28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256079.66999999998</v>
      </c>
      <c r="F16" s="16">
        <f t="shared" ref="F16:G16" si="1">SUM(F17:F20)</f>
        <v>244680.33</v>
      </c>
      <c r="G16" s="16">
        <f t="shared" si="1"/>
        <v>80629.299999999988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238030.46</v>
      </c>
      <c r="F17" s="17">
        <v>227329.69</v>
      </c>
      <c r="G17" s="18">
        <v>77850.539999999994</v>
      </c>
    </row>
    <row r="18" spans="1:12" ht="15.6" x14ac:dyDescent="0.3">
      <c r="A18" s="76" t="s">
        <v>55</v>
      </c>
      <c r="B18" s="76"/>
      <c r="C18" s="76"/>
      <c r="D18" s="76"/>
      <c r="E18" s="17">
        <v>574.36</v>
      </c>
      <c r="F18" s="17">
        <v>558.87</v>
      </c>
      <c r="G18" s="18">
        <v>110.11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17474.849999999999</v>
      </c>
      <c r="F20" s="17">
        <v>16791.77</v>
      </c>
      <c r="G20" s="18">
        <v>2668.65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6" t="s">
        <v>15</v>
      </c>
      <c r="B22" s="76"/>
      <c r="C22" s="76"/>
      <c r="D22" s="7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9">
        <f>'Огарева 29(2020)'!F59</f>
        <v>-62197.47377852819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37991.778369584608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нар'!W77</f>
        <v>5494.5893477296486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нар'!X77</f>
        <v>1348.7307878753338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нар'!Y77+'[4]УК ВР декабрь нар'!DX77</f>
        <v>707.25980000000004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нар'!AV77+'[4]УК ВР декабрь нар'!BM77+'[4]УК ВР декабрь нар'!BN77+'[4]УК ВР декабрь нар'!BO77+'[4]УК ВР декабрь нар'!BP77+'[4]УК ВР декабрь нар'!EG77+'[4]УК ВР декабрь нар'!EH77+'[4]УК ВР декабрь нар'!EI77+'[4]УК ВР декабрь нар'!EJ77</f>
        <v>7979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нар'!AY77</f>
        <v>22462.198433979625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SUM(F35:F39)+7699.92</f>
        <v>81225.638312086259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нар'!CN77+'[4]УК ВР декабрь нар'!DU77</f>
        <v>40855.345981981132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нар'!CO77+'[4]УК ВР декабрь нар'!DV77</f>
        <v>10181.806810077931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нар'!CP77+'[4]УК ВР декабрь нар'!DL77+'[4]УК ВР декабрь нар'!DP77+'[4]УК ВР декабрь нар'!DT77</f>
        <v>2683.4426999999996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нар'!DB77+'[4]УК ВР декабрь нар'!DY77+'[4]УК ВР декабрь нар'!DZ77+'[4]УК ВР декабрь нар'!EA77+'[4]УК ВР декабрь нар'!EB77+'[4]УК ВР декабрь нар'!EC77+'[4]УК ВР декабрь нар'!ED77+'[4]УК ВР декабрь нар'!EE77+'[4]УК ВР декабрь нар'!EF77</f>
        <v>1266.3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нар'!DG77+'[4]УК ВР декабрь нар'!EP77</f>
        <v>18538.822820027199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103555.17999999996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нар'!$EU77+'[4]УК ВР декабрь нар'!FV77+'[4]УК ВР декабрь нар'!EY77</f>
        <v>101615.79999999997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нар'!EW77+'[4]УК ВР декабрь нар'!FA77+'[4]УК ВР декабрь нар'!FZ77</f>
        <v>1459.0007999999998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нар'!FL77+'[4]УК ВР декабрь нар'!GG77</f>
        <v>480.37920000000003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нар'!FS77+'[4]УК ВР декабрь нар'!GL77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222772.59668167084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28302.400000000001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6124.77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22177.63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251074.99668167083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238030.46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227329.69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-75242.010460199032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Огарева 29</vt:lpstr>
      <vt:lpstr>Огарева 29(2019)</vt:lpstr>
      <vt:lpstr>Огарева 29(2020)</vt:lpstr>
      <vt:lpstr>Огарева 29(2021)</vt:lpstr>
      <vt:lpstr>'Огарева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2018-04-09T09:28:18Z</cp:lastPrinted>
  <dcterms:created xsi:type="dcterms:W3CDTF">2013-05-24T09:13:10Z</dcterms:created>
  <dcterms:modified xsi:type="dcterms:W3CDTF">2022-03-23T14:11:06Z</dcterms:modified>
</cp:coreProperties>
</file>